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F:\Clients\Active\VHE\VHE007\104780_HEBRON_CULVERT\Design\Drainage\EngData\"/>
    </mc:Choice>
  </mc:AlternateContent>
  <xr:revisionPtr revIDLastSave="0" documentId="13_ncr:1_{4C62DBC4-D7C4-471E-96D1-4D80F24A05AD}" xr6:coauthVersionLast="45" xr6:coauthVersionMax="45" xr10:uidLastSave="{00000000-0000-0000-0000-000000000000}"/>
  <bookViews>
    <workbookView xWindow="28665" yWindow="-135" windowWidth="29070" windowHeight="15870" xr2:uid="{682B8794-FC8A-401C-816F-89E3D4235DE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9" i="1" l="1"/>
  <c r="D12" i="1" s="1"/>
  <c r="B14" i="1" s="1"/>
  <c r="B15" i="1" s="1"/>
  <c r="D17" i="1" s="1"/>
  <c r="I27" i="1"/>
  <c r="D35" i="1"/>
  <c r="D27" i="1"/>
  <c r="D19" i="1"/>
  <c r="D20" i="1" l="1"/>
  <c r="B22" i="1" s="1"/>
  <c r="B23" i="1" s="1"/>
  <c r="D25" i="1" s="1"/>
  <c r="D28" i="1" s="1"/>
  <c r="B30" i="1" s="1"/>
  <c r="B31" i="1" s="1"/>
  <c r="D33" i="1" s="1"/>
  <c r="D36" i="1" s="1"/>
  <c r="I28" i="1" s="1"/>
  <c r="I25" i="1" s="1"/>
  <c r="G23" i="1" s="1"/>
  <c r="G22" i="1" s="1"/>
  <c r="I20" i="1" s="1"/>
  <c r="I17" i="1" s="1"/>
  <c r="G15" i="1" s="1"/>
  <c r="G14" i="1" s="1"/>
  <c r="I12" i="1" s="1"/>
  <c r="I9" i="1" s="1"/>
  <c r="G7" i="1" s="1"/>
  <c r="G6" i="1" s="1"/>
</calcChain>
</file>

<file path=xl/sharedStrings.xml><?xml version="1.0" encoding="utf-8"?>
<sst xmlns="http://schemas.openxmlformats.org/spreadsheetml/2006/main" count="68" uniqueCount="29">
  <si>
    <t>Revision 3 - Post Stage 1 Submittal</t>
  </si>
  <si>
    <t>CB 1</t>
  </si>
  <si>
    <t>Outlet Elev</t>
  </si>
  <si>
    <t xml:space="preserve">Pipe 1 </t>
  </si>
  <si>
    <t>Pipes &amp; Structures numbered from W to E</t>
  </si>
  <si>
    <t>Inlet Elev</t>
  </si>
  <si>
    <t>Length</t>
  </si>
  <si>
    <t>Slope</t>
  </si>
  <si>
    <t>Pipe 2</t>
  </si>
  <si>
    <t>CB 2</t>
  </si>
  <si>
    <t>Pipe 3</t>
  </si>
  <si>
    <t>CB 3</t>
  </si>
  <si>
    <t>Pipe 4</t>
  </si>
  <si>
    <t>Culvert</t>
  </si>
  <si>
    <t>West Side of Culvert</t>
  </si>
  <si>
    <t>East Side of Culvert</t>
  </si>
  <si>
    <t>Ex. Dive Pipe</t>
  </si>
  <si>
    <t>CB 4</t>
  </si>
  <si>
    <t>CB 6</t>
  </si>
  <si>
    <t>Pipe 7</t>
  </si>
  <si>
    <t>Pipe 6</t>
  </si>
  <si>
    <t>Pipe 5</t>
  </si>
  <si>
    <t>Upstream</t>
  </si>
  <si>
    <t>Downstream</t>
  </si>
  <si>
    <t>CB 5</t>
  </si>
  <si>
    <t>Input Required</t>
  </si>
  <si>
    <t>Note:</t>
  </si>
  <si>
    <t>This design begins with the existing drive pipe on the West side. The CB and Pipe elevations are then calculated using the entered pipe slopes and lengths. It is assumed that all of the slopes on the W side will be the same and all of the slopes on the E side will be the same.This design also assumes that the pipe outlets into the culvert are at the same elevation. The remaining elevations (on the E side) are then back calculated from the outlet elevation into the culvert.</t>
  </si>
  <si>
    <t>Calculation Flow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</si>
</sst>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i/>
      <sz val="11"/>
      <color theme="1"/>
      <name val="Calibri"/>
      <family val="2"/>
      <scheme val="minor"/>
    </font>
    <font>
      <b/>
      <i/>
      <u/>
      <sz val="11"/>
      <color theme="1"/>
      <name val="Calibri"/>
      <family val="2"/>
      <scheme val="minor"/>
    </font>
    <font>
      <sz val="11"/>
      <color theme="5" tint="-0.249977111117893"/>
      <name val="Calibri"/>
      <family val="2"/>
      <scheme val="minor"/>
    </font>
    <font>
      <sz val="11"/>
      <name val="Calibri"/>
      <family val="2"/>
      <scheme val="minor"/>
    </font>
    <font>
      <b/>
      <i/>
      <sz val="11"/>
      <color theme="5" tint="-0.249977111117893"/>
      <name val="Calibri"/>
      <family val="2"/>
      <scheme val="minor"/>
    </font>
  </fonts>
  <fills count="4">
    <fill>
      <patternFill patternType="none"/>
    </fill>
    <fill>
      <patternFill patternType="gray125"/>
    </fill>
    <fill>
      <patternFill patternType="solid">
        <fgColor theme="9" tint="0.59999389629810485"/>
        <bgColor indexed="64"/>
      </patternFill>
    </fill>
    <fill>
      <patternFill patternType="solid">
        <fgColor theme="8" tint="0.79998168889431442"/>
        <bgColor indexed="64"/>
      </patternFill>
    </fill>
  </fills>
  <borders count="11">
    <border>
      <left/>
      <right/>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
    <xf numFmtId="0" fontId="0" fillId="0" borderId="0"/>
  </cellStyleXfs>
  <cellXfs count="39">
    <xf numFmtId="0" fontId="0" fillId="0" borderId="0" xfId="0"/>
    <xf numFmtId="0" fontId="0" fillId="0" borderId="0" xfId="0" applyAlignment="1">
      <alignment horizontal="center" vertical="center"/>
    </xf>
    <xf numFmtId="0" fontId="0" fillId="0" borderId="0" xfId="0" applyAlignment="1">
      <alignment horizontal="left" vertical="center"/>
    </xf>
    <xf numFmtId="0" fontId="0" fillId="0" borderId="0" xfId="0" applyBorder="1" applyAlignment="1">
      <alignment horizontal="left" vertical="center"/>
    </xf>
    <xf numFmtId="0" fontId="0" fillId="0" borderId="1" xfId="0" applyBorder="1" applyAlignment="1">
      <alignment horizontal="center" vertical="center"/>
    </xf>
    <xf numFmtId="0" fontId="0" fillId="0" borderId="0" xfId="0" applyBorder="1" applyAlignment="1">
      <alignment horizontal="center" vertical="center"/>
    </xf>
    <xf numFmtId="0" fontId="0" fillId="0" borderId="2" xfId="0" applyBorder="1" applyAlignment="1">
      <alignment horizontal="left" vertical="center"/>
    </xf>
    <xf numFmtId="0" fontId="0" fillId="2" borderId="2" xfId="0" applyFill="1" applyBorder="1" applyAlignment="1">
      <alignment horizontal="left" vertical="center"/>
    </xf>
    <xf numFmtId="0" fontId="0" fillId="2" borderId="1" xfId="0" applyFill="1" applyBorder="1" applyAlignment="1">
      <alignment horizontal="center" vertical="center"/>
    </xf>
    <xf numFmtId="0" fontId="0" fillId="2" borderId="4" xfId="0" applyFill="1" applyBorder="1" applyAlignment="1">
      <alignment horizontal="left" vertical="center"/>
    </xf>
    <xf numFmtId="0" fontId="0" fillId="2" borderId="5" xfId="0" applyFill="1" applyBorder="1" applyAlignment="1">
      <alignment horizontal="center" vertical="center"/>
    </xf>
    <xf numFmtId="0" fontId="0" fillId="3" borderId="2" xfId="0" applyFill="1" applyBorder="1" applyAlignment="1">
      <alignment horizontal="left" vertical="center"/>
    </xf>
    <xf numFmtId="0" fontId="0" fillId="3" borderId="1" xfId="0" applyFill="1" applyBorder="1" applyAlignment="1">
      <alignment horizontal="center" vertical="center"/>
    </xf>
    <xf numFmtId="0" fontId="0" fillId="3" borderId="4" xfId="0" applyFill="1" applyBorder="1" applyAlignment="1">
      <alignment horizontal="left" vertical="center"/>
    </xf>
    <xf numFmtId="0" fontId="0" fillId="3" borderId="5" xfId="0" applyFill="1" applyBorder="1" applyAlignment="1">
      <alignment horizontal="center" vertical="center"/>
    </xf>
    <xf numFmtId="10" fontId="0" fillId="3" borderId="1" xfId="0" applyNumberFormat="1" applyFill="1" applyBorder="1" applyAlignment="1">
      <alignment horizontal="center" vertical="center"/>
    </xf>
    <xf numFmtId="0" fontId="4" fillId="2" borderId="1" xfId="0" applyFont="1" applyFill="1" applyBorder="1" applyAlignment="1">
      <alignment horizontal="center" vertical="center"/>
    </xf>
    <xf numFmtId="0" fontId="4" fillId="2" borderId="5" xfId="0" applyFont="1" applyFill="1" applyBorder="1" applyAlignment="1">
      <alignment horizontal="center" vertical="center"/>
    </xf>
    <xf numFmtId="10" fontId="4" fillId="3" borderId="1" xfId="0" applyNumberFormat="1" applyFont="1" applyFill="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4" fillId="3" borderId="1" xfId="0" applyFont="1" applyFill="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6" fillId="0" borderId="0" xfId="0" applyFont="1" applyAlignment="1">
      <alignment horizontal="left"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0" xfId="0" applyFont="1" applyAlignment="1">
      <alignment vertical="center" wrapText="1"/>
    </xf>
    <xf numFmtId="0" fontId="0" fillId="0" borderId="0" xfId="0" applyAlignment="1">
      <alignment horizontal="center" vertical="center"/>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523875</xdr:colOff>
      <xdr:row>13</xdr:row>
      <xdr:rowOff>76200</xdr:rowOff>
    </xdr:from>
    <xdr:to>
      <xdr:col>14</xdr:col>
      <xdr:colOff>95250</xdr:colOff>
      <xdr:row>15</xdr:row>
      <xdr:rowOff>114300</xdr:rowOff>
    </xdr:to>
    <xdr:sp macro="" textlink="">
      <xdr:nvSpPr>
        <xdr:cNvPr id="2" name="Arrow: Down 1">
          <a:extLst>
            <a:ext uri="{FF2B5EF4-FFF2-40B4-BE49-F238E27FC236}">
              <a16:creationId xmlns:a16="http://schemas.microsoft.com/office/drawing/2014/main" id="{3951BDE1-EC6C-4C11-9078-96DF85CEB0A8}"/>
            </a:ext>
          </a:extLst>
        </xdr:cNvPr>
        <xdr:cNvSpPr/>
      </xdr:nvSpPr>
      <xdr:spPr>
        <a:xfrm>
          <a:off x="8505825" y="2562225"/>
          <a:ext cx="180975" cy="41910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104774</xdr:colOff>
      <xdr:row>15</xdr:row>
      <xdr:rowOff>95250</xdr:rowOff>
    </xdr:from>
    <xdr:to>
      <xdr:col>14</xdr:col>
      <xdr:colOff>552449</xdr:colOff>
      <xdr:row>16</xdr:row>
      <xdr:rowOff>76200</xdr:rowOff>
    </xdr:to>
    <xdr:sp macro="" textlink="">
      <xdr:nvSpPr>
        <xdr:cNvPr id="3" name="Arrow: Right 2">
          <a:extLst>
            <a:ext uri="{FF2B5EF4-FFF2-40B4-BE49-F238E27FC236}">
              <a16:creationId xmlns:a16="http://schemas.microsoft.com/office/drawing/2014/main" id="{07A4B9D7-6DE7-4796-AA8F-C9DE88BCD395}"/>
            </a:ext>
          </a:extLst>
        </xdr:cNvPr>
        <xdr:cNvSpPr/>
      </xdr:nvSpPr>
      <xdr:spPr>
        <a:xfrm>
          <a:off x="8696324" y="2962275"/>
          <a:ext cx="447675" cy="1714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523875</xdr:colOff>
      <xdr:row>13</xdr:row>
      <xdr:rowOff>66675</xdr:rowOff>
    </xdr:from>
    <xdr:to>
      <xdr:col>15</xdr:col>
      <xdr:colOff>95250</xdr:colOff>
      <xdr:row>15</xdr:row>
      <xdr:rowOff>104775</xdr:rowOff>
    </xdr:to>
    <xdr:sp macro="" textlink="">
      <xdr:nvSpPr>
        <xdr:cNvPr id="4" name="Arrow: Down 3">
          <a:extLst>
            <a:ext uri="{FF2B5EF4-FFF2-40B4-BE49-F238E27FC236}">
              <a16:creationId xmlns:a16="http://schemas.microsoft.com/office/drawing/2014/main" id="{34B340D4-7000-4483-8749-80CD43E30349}"/>
            </a:ext>
          </a:extLst>
        </xdr:cNvPr>
        <xdr:cNvSpPr/>
      </xdr:nvSpPr>
      <xdr:spPr>
        <a:xfrm rot="10800000">
          <a:off x="9115425" y="2552700"/>
          <a:ext cx="180975" cy="41910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A3456-808D-4780-9258-67F764B82D20}">
  <sheetPr>
    <pageSetUpPr fitToPage="1"/>
  </sheetPr>
  <dimension ref="A1:R37"/>
  <sheetViews>
    <sheetView tabSelected="1" topLeftCell="A4" workbookViewId="0">
      <selection activeCell="A4" sqref="A1:R37"/>
    </sheetView>
  </sheetViews>
  <sheetFormatPr defaultColWidth="9.109375" defaultRowHeight="14.4" x14ac:dyDescent="0.3"/>
  <cols>
    <col min="1" max="1" width="12.88671875" style="2" customWidth="1"/>
    <col min="2" max="2" width="9.109375" style="1"/>
    <col min="3" max="3" width="12.88671875" style="2" customWidth="1"/>
    <col min="4" max="4" width="9.109375" style="1"/>
    <col min="5" max="5" width="2.109375" style="1" customWidth="1"/>
    <col min="6" max="6" width="14.44140625" style="2" bestFit="1" customWidth="1"/>
    <col min="7" max="7" width="9.109375" style="1"/>
    <col min="8" max="8" width="12.88671875" style="2" customWidth="1"/>
    <col min="9" max="9" width="9.109375" style="1"/>
    <col min="10" max="10" width="2.109375" style="1" customWidth="1"/>
    <col min="11" max="16384" width="9.109375" style="1"/>
  </cols>
  <sheetData>
    <row r="1" spans="1:18" ht="15" customHeight="1" x14ac:dyDescent="0.3">
      <c r="A1" s="2" t="s">
        <v>0</v>
      </c>
      <c r="F1" s="24" t="s">
        <v>25</v>
      </c>
      <c r="L1" s="19"/>
      <c r="M1" s="23" t="s">
        <v>26</v>
      </c>
      <c r="N1" s="34" t="s">
        <v>27</v>
      </c>
      <c r="O1" s="34"/>
      <c r="P1" s="34"/>
      <c r="Q1" s="34"/>
      <c r="R1" s="34"/>
    </row>
    <row r="2" spans="1:18" x14ac:dyDescent="0.3">
      <c r="A2" s="2" t="s">
        <v>4</v>
      </c>
      <c r="G2" s="20"/>
      <c r="M2" s="22"/>
      <c r="N2" s="34"/>
      <c r="O2" s="34"/>
      <c r="P2" s="34"/>
      <c r="Q2" s="34"/>
      <c r="R2" s="34"/>
    </row>
    <row r="3" spans="1:18" x14ac:dyDescent="0.3">
      <c r="M3" s="22"/>
      <c r="N3" s="34"/>
      <c r="O3" s="34"/>
      <c r="P3" s="34"/>
      <c r="Q3" s="34"/>
      <c r="R3" s="34"/>
    </row>
    <row r="4" spans="1:18" ht="15" thickBot="1" x14ac:dyDescent="0.35">
      <c r="A4" s="36" t="s">
        <v>14</v>
      </c>
      <c r="B4" s="37"/>
      <c r="C4" s="37"/>
      <c r="D4" s="38"/>
      <c r="F4" s="36" t="s">
        <v>15</v>
      </c>
      <c r="G4" s="37"/>
      <c r="H4" s="37"/>
      <c r="I4" s="38"/>
      <c r="M4" s="22"/>
      <c r="N4" s="34"/>
      <c r="O4" s="34"/>
      <c r="P4" s="34"/>
      <c r="Q4" s="34"/>
      <c r="R4" s="34"/>
    </row>
    <row r="5" spans="1:18" x14ac:dyDescent="0.3">
      <c r="A5" s="32" t="s">
        <v>16</v>
      </c>
      <c r="B5" s="33"/>
      <c r="C5" s="3"/>
      <c r="D5" s="4"/>
      <c r="F5" s="32" t="s">
        <v>18</v>
      </c>
      <c r="G5" s="33"/>
      <c r="H5" s="3"/>
      <c r="I5" s="4"/>
      <c r="K5" s="1" t="s">
        <v>22</v>
      </c>
      <c r="M5" s="22"/>
      <c r="N5" s="34"/>
      <c r="O5" s="34"/>
      <c r="P5" s="34"/>
      <c r="Q5" s="34"/>
      <c r="R5" s="34"/>
    </row>
    <row r="6" spans="1:18" x14ac:dyDescent="0.3">
      <c r="A6" s="7" t="s">
        <v>5</v>
      </c>
      <c r="B6" s="16">
        <v>891.2</v>
      </c>
      <c r="C6" s="3"/>
      <c r="D6" s="4"/>
      <c r="F6" s="7" t="s">
        <v>5</v>
      </c>
      <c r="G6" s="8">
        <f>G7</f>
        <v>889.99389999999994</v>
      </c>
      <c r="H6" s="3"/>
      <c r="I6" s="4"/>
      <c r="M6" s="22"/>
      <c r="N6" s="34"/>
      <c r="O6" s="34"/>
      <c r="P6" s="34"/>
      <c r="Q6" s="34"/>
      <c r="R6" s="34"/>
    </row>
    <row r="7" spans="1:18" x14ac:dyDescent="0.3">
      <c r="A7" s="9" t="s">
        <v>2</v>
      </c>
      <c r="B7" s="17">
        <v>890.78</v>
      </c>
      <c r="C7" s="3"/>
      <c r="D7" s="4"/>
      <c r="F7" s="9" t="s">
        <v>2</v>
      </c>
      <c r="G7" s="10">
        <f>I9</f>
        <v>889.99389999999994</v>
      </c>
      <c r="H7" s="3"/>
      <c r="I7" s="4"/>
      <c r="M7" s="22"/>
      <c r="N7" s="34"/>
      <c r="O7" s="34"/>
      <c r="P7" s="34"/>
      <c r="Q7" s="34"/>
      <c r="R7" s="34"/>
    </row>
    <row r="8" spans="1:18" x14ac:dyDescent="0.3">
      <c r="A8" s="6"/>
      <c r="B8" s="5"/>
      <c r="C8" s="28" t="s">
        <v>3</v>
      </c>
      <c r="D8" s="29"/>
      <c r="F8" s="6"/>
      <c r="G8" s="5"/>
      <c r="H8" s="28" t="s">
        <v>19</v>
      </c>
      <c r="I8" s="29"/>
      <c r="M8" s="22"/>
      <c r="N8" s="34"/>
      <c r="O8" s="34"/>
      <c r="P8" s="34"/>
      <c r="Q8" s="34"/>
      <c r="R8" s="34"/>
    </row>
    <row r="9" spans="1:18" x14ac:dyDescent="0.3">
      <c r="A9" s="6"/>
      <c r="B9" s="5"/>
      <c r="C9" s="11" t="s">
        <v>5</v>
      </c>
      <c r="D9" s="12">
        <f>B7</f>
        <v>890.78</v>
      </c>
      <c r="F9" s="6"/>
      <c r="G9" s="5"/>
      <c r="H9" s="11" t="s">
        <v>5</v>
      </c>
      <c r="I9" s="12">
        <f>I12+I11*I10</f>
        <v>889.99389999999994</v>
      </c>
      <c r="M9" s="22"/>
      <c r="N9" s="34"/>
      <c r="O9" s="34"/>
      <c r="P9" s="34"/>
      <c r="Q9" s="34"/>
      <c r="R9" s="34"/>
    </row>
    <row r="10" spans="1:18" x14ac:dyDescent="0.3">
      <c r="A10" s="6"/>
      <c r="B10" s="5"/>
      <c r="C10" s="11" t="s">
        <v>6</v>
      </c>
      <c r="D10" s="21">
        <v>122.752</v>
      </c>
      <c r="F10" s="6"/>
      <c r="G10" s="5"/>
      <c r="H10" s="11" t="s">
        <v>6</v>
      </c>
      <c r="I10" s="21">
        <v>70</v>
      </c>
      <c r="M10" s="22"/>
      <c r="N10" s="34"/>
      <c r="O10" s="34"/>
      <c r="P10" s="34"/>
      <c r="Q10" s="34"/>
      <c r="R10" s="34"/>
    </row>
    <row r="11" spans="1:18" x14ac:dyDescent="0.3">
      <c r="A11" s="6"/>
      <c r="B11" s="5"/>
      <c r="C11" s="11" t="s">
        <v>7</v>
      </c>
      <c r="D11" s="18">
        <v>7.4999999999999997E-3</v>
      </c>
      <c r="F11" s="6"/>
      <c r="G11" s="5"/>
      <c r="H11" s="11" t="s">
        <v>7</v>
      </c>
      <c r="I11" s="18">
        <v>1.6E-2</v>
      </c>
      <c r="M11" s="22"/>
      <c r="N11" s="34"/>
      <c r="O11" s="34"/>
      <c r="P11" s="34"/>
      <c r="Q11" s="34"/>
      <c r="R11" s="34"/>
    </row>
    <row r="12" spans="1:18" x14ac:dyDescent="0.3">
      <c r="A12" s="6"/>
      <c r="B12" s="5"/>
      <c r="C12" s="13" t="s">
        <v>2</v>
      </c>
      <c r="D12" s="14">
        <f>D9-D10*D11</f>
        <v>889.85935999999992</v>
      </c>
      <c r="F12" s="6"/>
      <c r="G12" s="5"/>
      <c r="H12" s="13" t="s">
        <v>2</v>
      </c>
      <c r="I12" s="14">
        <f>G14</f>
        <v>888.87389999999994</v>
      </c>
    </row>
    <row r="13" spans="1:18" x14ac:dyDescent="0.3">
      <c r="A13" s="30" t="s">
        <v>1</v>
      </c>
      <c r="B13" s="31"/>
      <c r="C13" s="3"/>
      <c r="D13" s="4"/>
      <c r="F13" s="30" t="s">
        <v>24</v>
      </c>
      <c r="G13" s="31"/>
      <c r="H13" s="3"/>
      <c r="I13" s="4"/>
      <c r="N13" s="35" t="s">
        <v>28</v>
      </c>
      <c r="O13" s="35"/>
      <c r="P13" s="35"/>
    </row>
    <row r="14" spans="1:18" x14ac:dyDescent="0.3">
      <c r="A14" s="7" t="s">
        <v>5</v>
      </c>
      <c r="B14" s="8">
        <f>D12</f>
        <v>889.85935999999992</v>
      </c>
      <c r="C14" s="3"/>
      <c r="D14" s="4"/>
      <c r="F14" s="7" t="s">
        <v>5</v>
      </c>
      <c r="G14" s="8">
        <f>G15</f>
        <v>888.87389999999994</v>
      </c>
      <c r="H14" s="3"/>
      <c r="I14" s="4"/>
    </row>
    <row r="15" spans="1:18" x14ac:dyDescent="0.3">
      <c r="A15" s="9" t="s">
        <v>2</v>
      </c>
      <c r="B15" s="10">
        <f>B14</f>
        <v>889.85935999999992</v>
      </c>
      <c r="C15" s="3"/>
      <c r="D15" s="4"/>
      <c r="F15" s="9" t="s">
        <v>2</v>
      </c>
      <c r="G15" s="10">
        <f>I17</f>
        <v>888.87389999999994</v>
      </c>
      <c r="H15" s="3"/>
      <c r="I15" s="4"/>
    </row>
    <row r="16" spans="1:18" x14ac:dyDescent="0.3">
      <c r="A16" s="6"/>
      <c r="B16" s="5"/>
      <c r="C16" s="28" t="s">
        <v>8</v>
      </c>
      <c r="D16" s="29"/>
      <c r="F16" s="6"/>
      <c r="G16" s="5"/>
      <c r="H16" s="28" t="s">
        <v>20</v>
      </c>
      <c r="I16" s="29"/>
    </row>
    <row r="17" spans="1:9" x14ac:dyDescent="0.3">
      <c r="A17" s="6"/>
      <c r="B17" s="5"/>
      <c r="C17" s="11" t="s">
        <v>5</v>
      </c>
      <c r="D17" s="12">
        <f>B15</f>
        <v>889.85935999999992</v>
      </c>
      <c r="F17" s="6"/>
      <c r="G17" s="5"/>
      <c r="H17" s="11" t="s">
        <v>5</v>
      </c>
      <c r="I17" s="12">
        <f>I20+I19*I18</f>
        <v>888.87389999999994</v>
      </c>
    </row>
    <row r="18" spans="1:9" x14ac:dyDescent="0.3">
      <c r="A18" s="6"/>
      <c r="B18" s="5"/>
      <c r="C18" s="11" t="s">
        <v>6</v>
      </c>
      <c r="D18" s="21">
        <v>208.72</v>
      </c>
      <c r="F18" s="6"/>
      <c r="G18" s="5"/>
      <c r="H18" s="11" t="s">
        <v>6</v>
      </c>
      <c r="I18" s="21">
        <v>166</v>
      </c>
    </row>
    <row r="19" spans="1:9" x14ac:dyDescent="0.3">
      <c r="A19" s="6"/>
      <c r="B19" s="5"/>
      <c r="C19" s="11" t="s">
        <v>7</v>
      </c>
      <c r="D19" s="15">
        <f>$D$11</f>
        <v>7.4999999999999997E-3</v>
      </c>
      <c r="F19" s="6"/>
      <c r="G19" s="5"/>
      <c r="H19" s="11" t="s">
        <v>7</v>
      </c>
      <c r="I19" s="15">
        <v>3.8999999999999998E-3</v>
      </c>
    </row>
    <row r="20" spans="1:9" x14ac:dyDescent="0.3">
      <c r="A20" s="6"/>
      <c r="B20" s="5"/>
      <c r="C20" s="13" t="s">
        <v>2</v>
      </c>
      <c r="D20" s="14">
        <f>D17-D18*D19</f>
        <v>888.29395999999997</v>
      </c>
      <c r="F20" s="6"/>
      <c r="G20" s="5"/>
      <c r="H20" s="13" t="s">
        <v>2</v>
      </c>
      <c r="I20" s="14">
        <f>G22</f>
        <v>888.22649999999999</v>
      </c>
    </row>
    <row r="21" spans="1:9" x14ac:dyDescent="0.3">
      <c r="A21" s="30" t="s">
        <v>9</v>
      </c>
      <c r="B21" s="31"/>
      <c r="C21" s="3"/>
      <c r="D21" s="4"/>
      <c r="F21" s="30" t="s">
        <v>17</v>
      </c>
      <c r="G21" s="31"/>
      <c r="H21" s="3"/>
      <c r="I21" s="4"/>
    </row>
    <row r="22" spans="1:9" x14ac:dyDescent="0.3">
      <c r="A22" s="7" t="s">
        <v>5</v>
      </c>
      <c r="B22" s="8">
        <f>D20</f>
        <v>888.29395999999997</v>
      </c>
      <c r="C22" s="3"/>
      <c r="D22" s="4"/>
      <c r="F22" s="7" t="s">
        <v>5</v>
      </c>
      <c r="G22" s="8">
        <f>G23</f>
        <v>888.22649999999999</v>
      </c>
      <c r="H22" s="3"/>
      <c r="I22" s="4"/>
    </row>
    <row r="23" spans="1:9" x14ac:dyDescent="0.3">
      <c r="A23" s="9" t="s">
        <v>2</v>
      </c>
      <c r="B23" s="10">
        <f>B22</f>
        <v>888.29395999999997</v>
      </c>
      <c r="C23" s="3"/>
      <c r="D23" s="4"/>
      <c r="F23" s="9" t="s">
        <v>2</v>
      </c>
      <c r="G23" s="10">
        <f>I25</f>
        <v>888.22649999999999</v>
      </c>
      <c r="H23" s="3"/>
      <c r="I23" s="4"/>
    </row>
    <row r="24" spans="1:9" x14ac:dyDescent="0.3">
      <c r="A24" s="6"/>
      <c r="B24" s="5"/>
      <c r="C24" s="28" t="s">
        <v>10</v>
      </c>
      <c r="D24" s="29"/>
      <c r="F24" s="6"/>
      <c r="G24" s="5"/>
      <c r="H24" s="28" t="s">
        <v>21</v>
      </c>
      <c r="I24" s="29"/>
    </row>
    <row r="25" spans="1:9" x14ac:dyDescent="0.3">
      <c r="A25" s="6"/>
      <c r="B25" s="5"/>
      <c r="C25" s="11" t="s">
        <v>5</v>
      </c>
      <c r="D25" s="12">
        <f>B23</f>
        <v>888.29395999999997</v>
      </c>
      <c r="F25" s="6"/>
      <c r="G25" s="5"/>
      <c r="H25" s="11" t="s">
        <v>5</v>
      </c>
      <c r="I25" s="12">
        <f>I28+I27*I26</f>
        <v>888.22649999999999</v>
      </c>
    </row>
    <row r="26" spans="1:9" x14ac:dyDescent="0.3">
      <c r="A26" s="6"/>
      <c r="B26" s="5"/>
      <c r="C26" s="11" t="s">
        <v>6</v>
      </c>
      <c r="D26" s="21">
        <v>92.504999999999995</v>
      </c>
      <c r="F26" s="6"/>
      <c r="G26" s="5"/>
      <c r="H26" s="11" t="s">
        <v>6</v>
      </c>
      <c r="I26" s="21">
        <v>45.835000000000001</v>
      </c>
    </row>
    <row r="27" spans="1:9" x14ac:dyDescent="0.3">
      <c r="A27" s="6"/>
      <c r="B27" s="5"/>
      <c r="C27" s="11" t="s">
        <v>7</v>
      </c>
      <c r="D27" s="15">
        <f>$D$11</f>
        <v>7.4999999999999997E-3</v>
      </c>
      <c r="F27" s="6"/>
      <c r="G27" s="5"/>
      <c r="H27" s="11" t="s">
        <v>7</v>
      </c>
      <c r="I27" s="15">
        <f>$I$11</f>
        <v>1.6E-2</v>
      </c>
    </row>
    <row r="28" spans="1:9" x14ac:dyDescent="0.3">
      <c r="A28" s="6"/>
      <c r="B28" s="5"/>
      <c r="C28" s="13" t="s">
        <v>2</v>
      </c>
      <c r="D28" s="14">
        <f>D25-D26*D27</f>
        <v>887.60017249999999</v>
      </c>
      <c r="F28" s="6"/>
      <c r="G28" s="5"/>
      <c r="H28" s="13" t="s">
        <v>2</v>
      </c>
      <c r="I28" s="14">
        <f>D36</f>
        <v>887.49314000000004</v>
      </c>
    </row>
    <row r="29" spans="1:9" x14ac:dyDescent="0.3">
      <c r="A29" s="30" t="s">
        <v>11</v>
      </c>
      <c r="B29" s="31"/>
      <c r="C29" s="3"/>
      <c r="D29" s="4"/>
      <c r="F29" s="25" t="s">
        <v>13</v>
      </c>
      <c r="G29" s="26"/>
      <c r="H29" s="26"/>
      <c r="I29" s="27"/>
    </row>
    <row r="30" spans="1:9" x14ac:dyDescent="0.3">
      <c r="A30" s="7" t="s">
        <v>5</v>
      </c>
      <c r="B30" s="8">
        <f>D28</f>
        <v>887.60017249999999</v>
      </c>
      <c r="C30" s="3"/>
      <c r="D30" s="4"/>
    </row>
    <row r="31" spans="1:9" x14ac:dyDescent="0.3">
      <c r="A31" s="9" t="s">
        <v>2</v>
      </c>
      <c r="B31" s="10">
        <f>B30</f>
        <v>887.60017249999999</v>
      </c>
      <c r="C31" s="3"/>
      <c r="D31" s="4"/>
    </row>
    <row r="32" spans="1:9" x14ac:dyDescent="0.3">
      <c r="A32" s="6"/>
      <c r="B32" s="5"/>
      <c r="C32" s="28" t="s">
        <v>12</v>
      </c>
      <c r="D32" s="29"/>
    </row>
    <row r="33" spans="1:11" x14ac:dyDescent="0.3">
      <c r="A33" s="6"/>
      <c r="B33" s="5"/>
      <c r="C33" s="11" t="s">
        <v>5</v>
      </c>
      <c r="D33" s="12">
        <f>B31</f>
        <v>887.60017249999999</v>
      </c>
    </row>
    <row r="34" spans="1:11" x14ac:dyDescent="0.3">
      <c r="A34" s="6"/>
      <c r="B34" s="5"/>
      <c r="C34" s="11" t="s">
        <v>6</v>
      </c>
      <c r="D34" s="21">
        <v>14.271000000000001</v>
      </c>
    </row>
    <row r="35" spans="1:11" x14ac:dyDescent="0.3">
      <c r="A35" s="6"/>
      <c r="B35" s="5"/>
      <c r="C35" s="11" t="s">
        <v>7</v>
      </c>
      <c r="D35" s="15">
        <f>$D$11</f>
        <v>7.4999999999999997E-3</v>
      </c>
    </row>
    <row r="36" spans="1:11" x14ac:dyDescent="0.3">
      <c r="A36" s="6"/>
      <c r="B36" s="5"/>
      <c r="C36" s="13" t="s">
        <v>2</v>
      </c>
      <c r="D36" s="14">
        <f>D33-D34*D35</f>
        <v>887.49314000000004</v>
      </c>
      <c r="K36" s="1" t="s">
        <v>23</v>
      </c>
    </row>
    <row r="37" spans="1:11" x14ac:dyDescent="0.3">
      <c r="A37" s="25" t="s">
        <v>13</v>
      </c>
      <c r="B37" s="26"/>
      <c r="C37" s="26"/>
      <c r="D37" s="27"/>
    </row>
  </sheetData>
  <mergeCells count="20">
    <mergeCell ref="N1:R11"/>
    <mergeCell ref="N13:P13"/>
    <mergeCell ref="H16:I16"/>
    <mergeCell ref="F13:G13"/>
    <mergeCell ref="C16:D16"/>
    <mergeCell ref="A4:D4"/>
    <mergeCell ref="F4:I4"/>
    <mergeCell ref="A13:B13"/>
    <mergeCell ref="C8:D8"/>
    <mergeCell ref="A5:B5"/>
    <mergeCell ref="F5:G5"/>
    <mergeCell ref="H8:I8"/>
    <mergeCell ref="F29:I29"/>
    <mergeCell ref="A37:D37"/>
    <mergeCell ref="C32:D32"/>
    <mergeCell ref="A29:B29"/>
    <mergeCell ref="A21:B21"/>
    <mergeCell ref="C24:D24"/>
    <mergeCell ref="H24:I24"/>
    <mergeCell ref="F21:G21"/>
  </mergeCells>
  <pageMargins left="0.7" right="0.7" top="0.75" bottom="0.75" header="0.3" footer="0.3"/>
  <pageSetup scale="7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Caleb Slyh</dc:creator>
  <cp:lastModifiedBy>Ben Russell</cp:lastModifiedBy>
  <cp:lastPrinted>2020-06-11T17:51:56Z</cp:lastPrinted>
  <dcterms:created xsi:type="dcterms:W3CDTF">2019-10-14T20:07:28Z</dcterms:created>
  <dcterms:modified xsi:type="dcterms:W3CDTF">2020-06-11T17:52:35Z</dcterms:modified>
</cp:coreProperties>
</file>